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0835" yWindow="645" windowWidth="19845" windowHeight="8850"/>
  </bookViews>
  <sheets>
    <sheet name="ЦП" sheetId="2" r:id="rId1"/>
  </sheets>
  <externalReferences>
    <externalReference r:id="rId2"/>
    <externalReference r:id="rId3"/>
  </externalReferences>
  <definedNames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ЦП!$A$1:$Y$12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24519"/>
</workbook>
</file>

<file path=xl/calcChain.xml><?xml version="1.0" encoding="utf-8"?>
<calcChain xmlns="http://schemas.openxmlformats.org/spreadsheetml/2006/main">
  <c r="U5" i="2"/>
  <c r="V5"/>
</calcChain>
</file>

<file path=xl/sharedStrings.xml><?xml version="1.0" encoding="utf-8"?>
<sst xmlns="http://schemas.openxmlformats.org/spreadsheetml/2006/main" count="42" uniqueCount="42">
  <si>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</si>
  <si>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</si>
  <si>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</si>
  <si>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</si>
  <si>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</si>
  <si>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</si>
  <si>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</si>
  <si>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</si>
  <si>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</si>
  <si>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</si>
  <si>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</si>
  <si>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</si>
  <si>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</si>
  <si>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</si>
  <si>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</si>
  <si>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</si>
  <si>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</si>
  <si>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</si>
  <si>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</si>
  <si>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</si>
  <si>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</si>
  <si>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</si>
  <si>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</si>
  <si>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</si>
  <si>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</si>
  <si>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>АО "КТЖ-Грузовые перевозки"</t>
  </si>
  <si>
    <t xml:space="preserve">Лот № </t>
  </si>
  <si>
    <t>DDP</t>
  </si>
  <si>
    <t>Перечень закупаемых товаров, работ и услуг на 2018 год</t>
  </si>
  <si>
    <t>ЗЦПТ</t>
  </si>
  <si>
    <t>461504 Оренбургская область. г. Соль-Илецк (НОДГП-15)</t>
  </si>
  <si>
    <t>04.2018</t>
  </si>
  <si>
    <t>Приложение 1 к объявлению на закуп товара</t>
  </si>
  <si>
    <t>12.2018</t>
  </si>
  <si>
    <t>999999999</t>
  </si>
  <si>
    <t>Договоры будут заключаться в рублях по курсу национального банка РК на день вскрытия конверта.</t>
  </si>
  <si>
    <t>5421 Т</t>
  </si>
  <si>
    <t>204131.530.000000</t>
  </si>
  <si>
    <t>Порошок</t>
  </si>
  <si>
    <t>стиральный, для изделий из различных тканей</t>
  </si>
  <si>
    <t xml:space="preserve"> Одна пачка</t>
  </si>
  <si>
    <t>ГОСТ 25644-96, для стирки специальной одежды, гранулированный порошок белого цвета,показатель концентрации  водородных  ионов 9,5-11,5 рН, упаковка- картонная коробка по 450 грамм.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</si>
</sst>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\-??_р_._-;_-@_-"/>
    <numFmt numFmtId="167" formatCode="_(&quot;$&quot;* #,##0.00_);_(&quot;$&quot;* \(#,##0.00\);_(&quot;$&quot;* &quot;-&quot;??_);_(@_)"/>
    <numFmt numFmtId="168" formatCode="#,##0.00;[Red]#,##0.00"/>
    <numFmt numFmtId="169" formatCode="_-* #,##0.00\ _₸_-;\-* #,##0.00\ _₸_-;_-* &quot;-&quot;??\ _₸_-;_-@_-"/>
    <numFmt numFmtId="170" formatCode="0.000"/>
    <numFmt numFmtId="171" formatCode="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26">
    <xf numFmtId="0" fontId="0" fillId="0" borderId="0" xfId="0"/>
    <xf numFmtId="49" fontId="4" fillId="0" borderId="0" xfId="2" applyNumberFormat="1" applyFont="1" applyAlignment="1">
      <alignment horizontal="center" vertical="center"/>
    </xf>
    <xf numFmtId="49" fontId="2" fillId="0" borderId="0" xfId="2" applyNumberFormat="1"/>
    <xf numFmtId="49" fontId="5" fillId="0" borderId="2" xfId="2" applyNumberFormat="1" applyFont="1" applyBorder="1" applyAlignment="1">
      <alignment horizontal="center" vertical="center" wrapText="1"/>
    </xf>
    <xf numFmtId="49" fontId="3" fillId="0" borderId="0" xfId="2" applyNumberFormat="1" applyFont="1" applyAlignment="1">
      <alignment wrapText="1"/>
    </xf>
    <xf numFmtId="49" fontId="3" fillId="0" borderId="0" xfId="2" applyNumberFormat="1" applyFont="1"/>
    <xf numFmtId="0" fontId="8" fillId="2" borderId="0" xfId="0" applyFont="1" applyFill="1"/>
    <xf numFmtId="49" fontId="4" fillId="2" borderId="0" xfId="2" applyNumberFormat="1" applyFont="1" applyFill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168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ont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70" fontId="16" fillId="2" borderId="2" xfId="0" applyNumberFormat="1" applyFont="1" applyFill="1" applyBorder="1" applyAlignment="1">
      <alignment horizontal="center" vertical="center" wrapText="1"/>
    </xf>
    <xf numFmtId="169" fontId="4" fillId="2" borderId="2" xfId="1" applyNumberFormat="1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/>
    </xf>
    <xf numFmtId="171" fontId="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 applyAlignment="1"/>
    <xf numFmtId="49" fontId="4" fillId="0" borderId="1" xfId="2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</cellXfs>
  <cellStyles count="57">
    <cellStyle name="КАНДАГАЧ тел3-33-96" xfId="5"/>
    <cellStyle name="Обычный" xfId="0" builtinId="0"/>
    <cellStyle name="Обычный 10" xfId="6"/>
    <cellStyle name="Обычный 11" xfId="7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2" xfId="13"/>
    <cellStyle name="Обычный 2 10" xfId="4"/>
    <cellStyle name="Обычный 2 2" xfId="14"/>
    <cellStyle name="Обычный 22" xfId="15"/>
    <cellStyle name="Обычный 23" xfId="16"/>
    <cellStyle name="Обычный 24" xfId="17"/>
    <cellStyle name="Обычный 26" xfId="18"/>
    <cellStyle name="Обычный 28" xfId="19"/>
    <cellStyle name="Обычный 29" xfId="20"/>
    <cellStyle name="Обычный 3" xfId="21"/>
    <cellStyle name="Обычный 3 2" xfId="22"/>
    <cellStyle name="Обычный 32" xfId="2"/>
    <cellStyle name="Обычный 35" xfId="23"/>
    <cellStyle name="Обычный 36" xfId="24"/>
    <cellStyle name="Обычный 37" xfId="25"/>
    <cellStyle name="Обычный 38" xfId="26"/>
    <cellStyle name="Обычный 40" xfId="27"/>
    <cellStyle name="Обычный 43" xfId="28"/>
    <cellStyle name="Обычный 44" xfId="29"/>
    <cellStyle name="Обычный 45" xfId="30"/>
    <cellStyle name="Обычный 46" xfId="31"/>
    <cellStyle name="Обычный 49" xfId="32"/>
    <cellStyle name="Обычный 5" xfId="33"/>
    <cellStyle name="Обычный 58" xfId="34"/>
    <cellStyle name="Обычный 6" xfId="35"/>
    <cellStyle name="Обычный 61" xfId="36"/>
    <cellStyle name="Обычный 62" xfId="37"/>
    <cellStyle name="Обычный 7" xfId="38"/>
    <cellStyle name="Обычный 8" xfId="39"/>
    <cellStyle name="Обычный 85" xfId="40"/>
    <cellStyle name="Стиль 1" xfId="41"/>
    <cellStyle name="Финансовый" xfId="1" builtinId="3"/>
    <cellStyle name="Финансовый 100" xfId="42"/>
    <cellStyle name="Финансовый 111" xfId="43"/>
    <cellStyle name="Финансовый 127" xfId="44"/>
    <cellStyle name="Финансовый 133" xfId="45"/>
    <cellStyle name="Финансовый 134" xfId="46"/>
    <cellStyle name="Финансовый 2" xfId="3"/>
    <cellStyle name="Финансовый 2 2" xfId="47"/>
    <cellStyle name="Финансовый 2 2 2 2" xfId="48"/>
    <cellStyle name="Финансовый 3" xfId="49"/>
    <cellStyle name="Финансовый 4" xfId="56"/>
    <cellStyle name="Финансовый 6" xfId="50"/>
    <cellStyle name="Финансовый 7" xfId="51"/>
    <cellStyle name="Финансовый 78" xfId="52"/>
    <cellStyle name="Финансовый 8" xfId="53"/>
    <cellStyle name="Финансовый 89" xfId="54"/>
    <cellStyle name="Финансовый 90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/>
      <sheetData sheetId="8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/>
      <sheetData sheetId="1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Y7"/>
  <sheetViews>
    <sheetView tabSelected="1" view="pageBreakPreview" zoomScale="70" zoomScaleNormal="70" zoomScaleSheetLayoutView="70" workbookViewId="0">
      <selection activeCell="R5" sqref="R5:U5"/>
    </sheetView>
  </sheetViews>
  <sheetFormatPr defaultColWidth="9.140625" defaultRowHeight="15"/>
  <cols>
    <col min="1" max="1" width="6.7109375" style="1" customWidth="1"/>
    <col min="2" max="2" width="10.42578125" style="1" customWidth="1"/>
    <col min="3" max="3" width="10.28515625" style="1" customWidth="1"/>
    <col min="4" max="4" width="9.5703125" style="1" customWidth="1"/>
    <col min="5" max="5" width="11.85546875" style="7" customWidth="1"/>
    <col min="6" max="6" width="14.85546875" style="1" customWidth="1"/>
    <col min="7" max="7" width="53.42578125" style="1" customWidth="1"/>
    <col min="8" max="8" width="9.140625" style="7"/>
    <col min="9" max="9" width="9.140625" style="1"/>
    <col min="10" max="10" width="7.140625" style="1" customWidth="1"/>
    <col min="11" max="11" width="14.140625" style="1" customWidth="1"/>
    <col min="12" max="12" width="13" style="1" customWidth="1"/>
    <col min="13" max="13" width="12.7109375" style="1" customWidth="1"/>
    <col min="14" max="14" width="9.140625" style="1"/>
    <col min="15" max="15" width="14.5703125" style="1" customWidth="1"/>
    <col min="16" max="16" width="14.140625" style="1" customWidth="1"/>
    <col min="17" max="18" width="9.140625" style="1"/>
    <col min="19" max="19" width="12.5703125" style="1" bestFit="1" customWidth="1"/>
    <col min="20" max="20" width="15.85546875" style="1" customWidth="1"/>
    <col min="21" max="21" width="17.140625" style="1" customWidth="1"/>
    <col min="22" max="22" width="18.5703125" style="1" customWidth="1"/>
    <col min="23" max="23" width="12" style="1" customWidth="1"/>
    <col min="24" max="24" width="8.85546875" style="1" customWidth="1"/>
    <col min="25" max="25" width="7.85546875" style="1" customWidth="1"/>
    <col min="26" max="16384" width="9.140625" style="2"/>
  </cols>
  <sheetData>
    <row r="1" spans="1:25" ht="69" customHeight="1">
      <c r="T1" s="24" t="s">
        <v>32</v>
      </c>
      <c r="U1" s="24"/>
      <c r="V1" s="24"/>
      <c r="W1" s="24"/>
      <c r="X1" s="24"/>
      <c r="Y1" s="24"/>
    </row>
    <row r="2" spans="1:25">
      <c r="A2" s="25" t="s">
        <v>28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</row>
    <row r="3" spans="1:25" s="4" customFormat="1" ht="142.5">
      <c r="A3" s="3" t="s">
        <v>26</v>
      </c>
      <c r="B3" s="3" t="s">
        <v>23</v>
      </c>
      <c r="C3" s="3" t="s">
        <v>0</v>
      </c>
      <c r="D3" s="3" t="s">
        <v>1</v>
      </c>
      <c r="E3" s="8" t="s">
        <v>2</v>
      </c>
      <c r="F3" s="3" t="s">
        <v>3</v>
      </c>
      <c r="G3" s="3" t="s">
        <v>4</v>
      </c>
      <c r="H3" s="8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3" t="s">
        <v>12</v>
      </c>
      <c r="P3" s="3" t="s">
        <v>13</v>
      </c>
      <c r="Q3" s="3" t="s">
        <v>14</v>
      </c>
      <c r="R3" s="3" t="s">
        <v>15</v>
      </c>
      <c r="S3" s="3" t="s">
        <v>16</v>
      </c>
      <c r="T3" s="3" t="s">
        <v>17</v>
      </c>
      <c r="U3" s="3" t="s">
        <v>18</v>
      </c>
      <c r="V3" s="3" t="s">
        <v>19</v>
      </c>
      <c r="W3" s="3" t="s">
        <v>20</v>
      </c>
      <c r="X3" s="3" t="s">
        <v>21</v>
      </c>
      <c r="Y3" s="3" t="s">
        <v>22</v>
      </c>
    </row>
    <row r="4" spans="1:25" s="5" customFormat="1" ht="28.5" customHeight="1">
      <c r="A4" s="21">
        <v>1</v>
      </c>
      <c r="B4" s="17">
        <v>2</v>
      </c>
      <c r="C4" s="21">
        <v>3</v>
      </c>
      <c r="D4" s="17">
        <v>4</v>
      </c>
      <c r="E4" s="21">
        <v>5</v>
      </c>
      <c r="F4" s="17">
        <v>6</v>
      </c>
      <c r="G4" s="21">
        <v>7</v>
      </c>
      <c r="H4" s="17">
        <v>8</v>
      </c>
      <c r="I4" s="21">
        <v>9</v>
      </c>
      <c r="J4" s="17">
        <v>10</v>
      </c>
      <c r="K4" s="21">
        <v>11</v>
      </c>
      <c r="L4" s="17">
        <v>12</v>
      </c>
      <c r="M4" s="21">
        <v>13</v>
      </c>
      <c r="N4" s="17">
        <v>14</v>
      </c>
      <c r="O4" s="21">
        <v>15</v>
      </c>
      <c r="P4" s="17">
        <v>16</v>
      </c>
      <c r="Q4" s="21">
        <v>17</v>
      </c>
      <c r="R4" s="17">
        <v>18</v>
      </c>
      <c r="S4" s="21">
        <v>19</v>
      </c>
      <c r="T4" s="17">
        <v>20</v>
      </c>
      <c r="U4" s="21">
        <v>21</v>
      </c>
      <c r="V4" s="17">
        <v>22</v>
      </c>
      <c r="W4" s="21">
        <v>23</v>
      </c>
      <c r="X4" s="17">
        <v>24</v>
      </c>
      <c r="Y4" s="21">
        <v>25</v>
      </c>
    </row>
    <row r="5" spans="1:25" s="6" customFormat="1" ht="63.75">
      <c r="A5" s="10">
        <v>1</v>
      </c>
      <c r="B5" s="18" t="s">
        <v>36</v>
      </c>
      <c r="C5" s="9" t="s">
        <v>25</v>
      </c>
      <c r="D5" s="18" t="s">
        <v>37</v>
      </c>
      <c r="E5" s="18" t="s">
        <v>38</v>
      </c>
      <c r="F5" s="18" t="s">
        <v>39</v>
      </c>
      <c r="G5" s="18" t="s">
        <v>41</v>
      </c>
      <c r="H5" s="15" t="s">
        <v>29</v>
      </c>
      <c r="I5" s="13">
        <v>0</v>
      </c>
      <c r="J5" s="12" t="s">
        <v>34</v>
      </c>
      <c r="K5" s="9" t="s">
        <v>24</v>
      </c>
      <c r="L5" s="12" t="s">
        <v>31</v>
      </c>
      <c r="M5" s="15" t="s">
        <v>30</v>
      </c>
      <c r="N5" s="12" t="s">
        <v>27</v>
      </c>
      <c r="O5" s="16" t="s">
        <v>33</v>
      </c>
      <c r="P5" s="14">
        <v>0</v>
      </c>
      <c r="Q5" s="22">
        <v>5111</v>
      </c>
      <c r="R5" s="18" t="s">
        <v>40</v>
      </c>
      <c r="S5" s="18">
        <v>2728</v>
      </c>
      <c r="T5" s="19">
        <v>269.49</v>
      </c>
      <c r="U5" s="19">
        <f t="shared" ref="U5" si="0">S5*T5</f>
        <v>735168.72</v>
      </c>
      <c r="V5" s="20">
        <f>U5*1.18</f>
        <v>867499.08959999995</v>
      </c>
      <c r="W5" s="11"/>
      <c r="X5" s="12">
        <v>2018</v>
      </c>
      <c r="Y5" s="9"/>
    </row>
    <row r="7" spans="1:25" ht="25.5">
      <c r="F7" s="23" t="s">
        <v>35</v>
      </c>
    </row>
  </sheetData>
  <mergeCells count="2">
    <mergeCell ref="T1:Y1"/>
    <mergeCell ref="A2:Y2"/>
  </mergeCells>
  <dataValidations count="5">
    <dataValidation type="custom" allowBlank="1" showInputMessage="1" showErrorMessage="1" sqref="U5">
      <formula1>S5*T5</formula1>
    </dataValidation>
    <dataValidation type="list" allowBlank="1" showInputMessage="1" showErrorMessage="1" sqref="H5">
      <formula1>Способ_закупок</formula1>
    </dataValidation>
    <dataValidation type="whole" allowBlank="1" showInputMessage="1" showErrorMessage="1" sqref="I5 P5">
      <formula1>0</formula1>
      <formula2>100</formula2>
    </dataValidation>
    <dataValidation type="textLength" operator="equal" allowBlank="1" showInputMessage="1" showErrorMessage="1" error="Код КАТО должен содержать 9 символов" sqref="J5">
      <formula1>9</formula1>
    </dataValidation>
    <dataValidation type="list" allowBlank="1" showInputMessage="1" showErrorMessage="1" sqref="N5">
      <formula1>Инкотермс</formula1>
    </dataValidation>
  </dataValidations>
  <pageMargins left="0" right="0" top="0" bottom="0" header="0.31496062992125984" footer="0.31496062992125984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kenzhesarova_a</cp:lastModifiedBy>
  <cp:lastPrinted>2018-04-06T12:34:15Z</cp:lastPrinted>
  <dcterms:created xsi:type="dcterms:W3CDTF">2015-11-17T09:21:22Z</dcterms:created>
  <dcterms:modified xsi:type="dcterms:W3CDTF">2018-04-26T12:40:11Z</dcterms:modified>
</cp:coreProperties>
</file>